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TBDB" sheetId="4" r:id="rId3"/>
  </sheets>
  <definedNames>
    <definedName name="_xlnm.Print_Area" localSheetId="0">Baseline!$A$1:$I$26</definedName>
  </definedNames>
  <calcPr calcId="152511"/>
</workbook>
</file>

<file path=xl/calcChain.xml><?xml version="1.0" encoding="utf-8"?>
<calcChain xmlns="http://schemas.openxmlformats.org/spreadsheetml/2006/main">
  <c r="F18" i="4" l="1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" i="4"/>
  <c r="G11" i="1" l="1"/>
  <c r="G14" i="1"/>
  <c r="G12" i="1"/>
  <c r="G13" i="1"/>
  <c r="G10" i="1"/>
  <c r="G26" i="1"/>
  <c r="G25" i="1"/>
  <c r="G19" i="1"/>
  <c r="G24" i="1"/>
  <c r="G23" i="1"/>
  <c r="G22" i="1"/>
  <c r="G21" i="1"/>
  <c r="G20" i="1"/>
  <c r="G18" i="1"/>
  <c r="G17" i="1"/>
  <c r="G16" i="1"/>
  <c r="G15" i="1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<sst xmlns="http://schemas.openxmlformats.org/spreadsheetml/2006/main" count="377" uniqueCount="108">
  <si>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</si>
  <si>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</si>
  <si>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</si>
  <si>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</si>
  <si>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</si>
  <si>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</si>
  <si>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</si>
  <si>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</si>
  <si>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</si>
  <si>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</si>
  <si>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</si>
  <si>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</si>
  <si>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</si>
  <si>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</si>
  <si>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</si>
  <si>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</si>
  <si>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</si>
  <si>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</si>
  <si>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</si>
  <si>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 xml:space="preserve"> OO-ALC</t>
  </si>
  <si>
    <t xml:space="preserve">MNCCZQ </t>
  </si>
  <si>
    <t>D07</t>
  </si>
  <si>
    <t>2 KITS PER T-BOX</t>
  </si>
  <si>
    <t>TOTAL MONTHLY REQUIREMENT = 2</t>
  </si>
  <si>
    <t>DELIVERY SCHEDULE = 1 T-BOX FIRST MONDAY OF THE MONTH</t>
  </si>
  <si>
    <t>END ITEM</t>
  </si>
  <si>
    <t>END ITEM DESC</t>
  </si>
  <si>
    <t>FC</t>
  </si>
  <si>
    <t>DESCRIPTION</t>
  </si>
  <si>
    <t>UPA</t>
  </si>
  <si>
    <t>Kits per T-box</t>
  </si>
  <si>
    <t>TOTAL</t>
  </si>
  <si>
    <t>ASSY</t>
  </si>
  <si>
    <t>COMMENTS</t>
  </si>
  <si>
    <t>1</t>
  </si>
  <si>
    <t>IN</t>
  </si>
  <si>
    <t>TB1-07</t>
  </si>
  <si>
    <t>TB1-05</t>
  </si>
  <si>
    <t>2</t>
  </si>
  <si>
    <t>TB1-06</t>
  </si>
  <si>
    <t>TB1-10</t>
  </si>
  <si>
    <t>RETAINER</t>
  </si>
  <si>
    <t>4</t>
  </si>
  <si>
    <t>TB1-03</t>
  </si>
  <si>
    <t>TB1-04</t>
  </si>
  <si>
    <t>TB1-09</t>
  </si>
  <si>
    <t>TB1-08</t>
  </si>
  <si>
    <t>TB1-01</t>
  </si>
  <si>
    <t>TB1-02</t>
  </si>
  <si>
    <t>74490A F-15 LINEAR VALVE</t>
  </si>
  <si>
    <t>C9B</t>
  </si>
  <si>
    <t>.2</t>
  </si>
  <si>
    <t>74490A</t>
  </si>
  <si>
    <t>F-15 LINEAR VALVE</t>
  </si>
  <si>
    <t>RS</t>
  </si>
  <si>
    <t>PARTS KIT</t>
  </si>
  <si>
    <t>9145-115</t>
  </si>
  <si>
    <t>PACKING / RETAINER</t>
  </si>
  <si>
    <t>LABEL ONLY -- RS PART</t>
  </si>
  <si>
    <t>9145-113</t>
  </si>
  <si>
    <t>7</t>
  </si>
  <si>
    <t>TB1-15</t>
  </si>
  <si>
    <t>3167-056</t>
  </si>
  <si>
    <t>GASKET</t>
  </si>
  <si>
    <t>TB1-16</t>
  </si>
  <si>
    <t>MS28774-015</t>
  </si>
  <si>
    <t>RETAINER, PACKING</t>
  </si>
  <si>
    <t>M25988-1-015</t>
  </si>
  <si>
    <t>PACKING</t>
  </si>
  <si>
    <t>3167-055</t>
  </si>
  <si>
    <t>GROMMET</t>
  </si>
  <si>
    <t>MS28774-012</t>
  </si>
  <si>
    <t>M25988-1-012</t>
  </si>
  <si>
    <t>MS28774-011</t>
  </si>
  <si>
    <t>M255988-1-011</t>
  </si>
  <si>
    <t>M25988-1-010</t>
  </si>
  <si>
    <t>5</t>
  </si>
  <si>
    <t>3167-020</t>
  </si>
  <si>
    <t>WASHER, SPRING</t>
  </si>
  <si>
    <t>1650003293430</t>
  </si>
  <si>
    <t>3167-021</t>
  </si>
  <si>
    <t>FILTER DISK</t>
  </si>
  <si>
    <t>TB1-14</t>
  </si>
  <si>
    <t>5310003770694</t>
  </si>
  <si>
    <t>3167-038</t>
  </si>
  <si>
    <t>WASHER</t>
  </si>
  <si>
    <t>TB1-17</t>
  </si>
  <si>
    <t>100% REPLACED</t>
  </si>
  <si>
    <t>5305004117723</t>
  </si>
  <si>
    <t>NAS1352C08H6</t>
  </si>
  <si>
    <t>SCREW</t>
  </si>
  <si>
    <t>8</t>
  </si>
  <si>
    <t>TB1-12</t>
  </si>
  <si>
    <t>5305003692383</t>
  </si>
  <si>
    <t>NAS1352C02LL6</t>
  </si>
  <si>
    <t>TB1-13</t>
  </si>
  <si>
    <t>5305000556294</t>
  </si>
  <si>
    <t>NAS1352C04H4</t>
  </si>
  <si>
    <t>TB1-11</t>
  </si>
  <si>
    <t>K2HIPV24556112</t>
  </si>
  <si>
    <t>G068</t>
  </si>
  <si>
    <t>J113</t>
  </si>
  <si>
    <t>J046</t>
  </si>
  <si>
    <t>J114</t>
  </si>
  <si>
    <t>G718</t>
  </si>
  <si>
    <t>2 KITS PER TACKLE BOX</t>
  </si>
  <si>
    <t>1 TB EVERY FIRST MONDAY OF THE MONTH</t>
  </si>
  <si>
    <t>FILTERING DISK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</si>
</sst>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color rgb="FFFF000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4" fillId="5" borderId="0" xfId="0" applyFont="1" applyFill="1" applyAlignment="1">
      <alignment horizontal="left"/>
    </xf>
    <xf numFmtId="0" fontId="3" fillId="5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15" fontId="2" fillId="0" borderId="0" xfId="0" applyNumberFormat="1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D22" sqref="D22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7.28515625" style="3" bestFit="1" customWidth="1"/>
    <col min="4" max="4" width="15.85546875" style="1" bestFit="1" customWidth="1"/>
    <col min="5" max="5" width="24" style="1" bestFit="1" customWidth="1"/>
    <col min="6" max="6" width="5" style="2" bestFit="1" customWidth="1"/>
    <col min="7" max="7" width="9.28515625" style="3" bestFit="1" customWidth="1"/>
    <col min="8" max="9" width="10.5703125" style="3" bestFit="1" customWidth="1"/>
    <col min="10" max="10" width="0.140625" style="3" hidden="1" customWidth="1"/>
    <col min="11" max="11" width="27.42578125" style="3" customWidth="1"/>
    <col min="12" max="16384" width="9.140625" style="3"/>
  </cols>
  <sheetData>
    <row r="1" spans="1:11" x14ac:dyDescent="0.2">
      <c r="A1" s="4"/>
      <c r="B1" s="4"/>
      <c r="C1" s="34" t="s">
        <v>3</v>
      </c>
      <c r="D1" s="8" t="s">
        <v>99</v>
      </c>
      <c r="E1" s="5"/>
      <c r="F1" s="5"/>
      <c r="G1" s="6" t="s">
        <v>4</v>
      </c>
      <c r="H1" s="7" t="s">
        <v>5</v>
      </c>
      <c r="K1"/>
    </row>
    <row r="2" spans="1:11" x14ac:dyDescent="0.2">
      <c r="A2" s="4"/>
      <c r="B2" s="4"/>
      <c r="C2" s="34" t="s">
        <v>6</v>
      </c>
      <c r="D2" s="37" t="s">
        <v>49</v>
      </c>
      <c r="E2" s="38"/>
      <c r="F2" s="5"/>
      <c r="G2" s="6" t="s">
        <v>7</v>
      </c>
      <c r="H2" s="35">
        <v>40948</v>
      </c>
      <c r="K2"/>
    </row>
    <row r="3" spans="1:11" x14ac:dyDescent="0.2">
      <c r="A3" s="4"/>
      <c r="B3" s="4"/>
      <c r="C3" s="34" t="s">
        <v>8</v>
      </c>
      <c r="D3" s="9" t="s">
        <v>19</v>
      </c>
      <c r="E3" s="7" t="s">
        <v>105</v>
      </c>
      <c r="F3" s="5"/>
      <c r="G3" s="5"/>
      <c r="H3" s="5"/>
      <c r="I3" s="5"/>
      <c r="J3"/>
      <c r="K3"/>
    </row>
    <row r="4" spans="1:11" x14ac:dyDescent="0.2">
      <c r="A4" s="4"/>
      <c r="B4" s="4"/>
      <c r="C4" s="34" t="s">
        <v>9</v>
      </c>
      <c r="D4" s="10" t="s">
        <v>20</v>
      </c>
      <c r="E4" s="34"/>
      <c r="F4" s="5"/>
      <c r="G4" s="5"/>
      <c r="H4" s="5"/>
      <c r="I4" s="5"/>
      <c r="J4"/>
      <c r="K4"/>
    </row>
    <row r="5" spans="1:11" x14ac:dyDescent="0.2">
      <c r="A5" s="4"/>
      <c r="B5" s="7" t="s">
        <v>17</v>
      </c>
      <c r="C5" s="34" t="s">
        <v>10</v>
      </c>
      <c r="D5" s="39" t="s">
        <v>106</v>
      </c>
      <c r="E5" s="40"/>
      <c r="F5" s="40"/>
      <c r="G5" s="5"/>
      <c r="H5" s="5"/>
      <c r="I5" s="5"/>
      <c r="J5"/>
      <c r="K5"/>
    </row>
    <row r="6" spans="1:11" x14ac:dyDescent="0.2">
      <c r="A6" s="4"/>
      <c r="B6" s="7" t="s">
        <v>21</v>
      </c>
      <c r="C6" s="34" t="s">
        <v>11</v>
      </c>
      <c r="D6" s="9">
        <v>24</v>
      </c>
      <c r="E6" s="7" t="s">
        <v>52</v>
      </c>
      <c r="F6" s="5"/>
      <c r="G6" s="5"/>
      <c r="H6" s="5"/>
      <c r="I6" s="5"/>
      <c r="J6"/>
      <c r="K6"/>
    </row>
    <row r="7" spans="1:11" x14ac:dyDescent="0.2">
      <c r="A7" s="4"/>
      <c r="B7" s="4"/>
      <c r="C7" s="34" t="s">
        <v>12</v>
      </c>
      <c r="D7" s="9">
        <v>2</v>
      </c>
      <c r="F7" s="5"/>
      <c r="G7" s="5"/>
      <c r="H7" s="5"/>
      <c r="I7" s="5"/>
      <c r="J7"/>
      <c r="K7"/>
    </row>
    <row r="8" spans="1:11" ht="12" customHeight="1" x14ac:dyDescent="0.2">
      <c r="A8" s="4"/>
      <c r="B8" s="4"/>
      <c r="C8" s="34"/>
      <c r="D8" s="9"/>
      <c r="E8" s="5"/>
      <c r="F8" s="5"/>
      <c r="G8" s="5"/>
      <c r="H8" s="5"/>
      <c r="I8" s="5"/>
      <c r="J8"/>
      <c r="K8"/>
    </row>
    <row r="9" spans="1:11" x14ac:dyDescent="0.2">
      <c r="A9" s="30" t="s">
        <v>14</v>
      </c>
      <c r="B9" s="30" t="s">
        <v>16</v>
      </c>
      <c r="C9" s="30" t="s">
        <v>18</v>
      </c>
      <c r="D9" s="31" t="s">
        <v>0</v>
      </c>
      <c r="E9" s="30" t="s">
        <v>1</v>
      </c>
      <c r="F9" s="30" t="s">
        <v>2</v>
      </c>
      <c r="G9" s="30" t="s">
        <v>31</v>
      </c>
      <c r="H9" s="30" t="s">
        <v>15</v>
      </c>
    </row>
    <row r="10" spans="1:11" x14ac:dyDescent="0.2">
      <c r="A10" s="36">
        <v>1</v>
      </c>
      <c r="B10" s="18" t="s">
        <v>100</v>
      </c>
      <c r="C10" s="16" t="s">
        <v>80</v>
      </c>
      <c r="D10" s="33">
        <v>1650003293430</v>
      </c>
      <c r="E10" s="16" t="s">
        <v>107</v>
      </c>
      <c r="F10" s="32">
        <v>2</v>
      </c>
      <c r="G10" s="36">
        <f t="shared" ref="G10:G26" si="0">SUM(F10*2)</f>
        <v>4</v>
      </c>
      <c r="H10" s="16" t="s">
        <v>82</v>
      </c>
      <c r="I10" s="3" t="s">
        <v>13</v>
      </c>
    </row>
    <row r="11" spans="1:11" x14ac:dyDescent="0.2">
      <c r="A11" s="36">
        <v>2</v>
      </c>
      <c r="B11" s="18" t="s">
        <v>104</v>
      </c>
      <c r="C11" s="16" t="s">
        <v>97</v>
      </c>
      <c r="D11" s="33">
        <v>5305000556294</v>
      </c>
      <c r="E11" s="16" t="s">
        <v>90</v>
      </c>
      <c r="F11" s="32">
        <v>4</v>
      </c>
      <c r="G11" s="36">
        <f t="shared" si="0"/>
        <v>8</v>
      </c>
      <c r="H11" s="16" t="s">
        <v>98</v>
      </c>
    </row>
    <row r="12" spans="1:11" x14ac:dyDescent="0.2">
      <c r="A12" s="36">
        <v>3</v>
      </c>
      <c r="B12" s="18" t="s">
        <v>102</v>
      </c>
      <c r="C12" s="16" t="s">
        <v>89</v>
      </c>
      <c r="D12" s="33">
        <v>5305004117723</v>
      </c>
      <c r="E12" s="16" t="s">
        <v>90</v>
      </c>
      <c r="F12" s="32">
        <v>8</v>
      </c>
      <c r="G12" s="36">
        <f t="shared" si="0"/>
        <v>16</v>
      </c>
      <c r="H12" s="16" t="s">
        <v>92</v>
      </c>
    </row>
    <row r="13" spans="1:11" x14ac:dyDescent="0.2">
      <c r="A13" s="36">
        <v>4</v>
      </c>
      <c r="B13" s="18" t="s">
        <v>101</v>
      </c>
      <c r="C13" s="16" t="s">
        <v>84</v>
      </c>
      <c r="D13" s="33">
        <v>5310003770694</v>
      </c>
      <c r="E13" s="16" t="s">
        <v>85</v>
      </c>
      <c r="F13" s="32">
        <v>4</v>
      </c>
      <c r="G13" s="36">
        <f t="shared" si="0"/>
        <v>8</v>
      </c>
      <c r="H13" s="16" t="s">
        <v>86</v>
      </c>
    </row>
    <row r="14" spans="1:11" x14ac:dyDescent="0.2">
      <c r="A14" s="36">
        <v>5</v>
      </c>
      <c r="B14" s="18" t="s">
        <v>103</v>
      </c>
      <c r="C14" s="16" t="s">
        <v>94</v>
      </c>
      <c r="D14" s="33">
        <v>5305003692383</v>
      </c>
      <c r="E14" s="16" t="s">
        <v>90</v>
      </c>
      <c r="F14" s="32">
        <v>2</v>
      </c>
      <c r="G14" s="36">
        <f t="shared" si="0"/>
        <v>4</v>
      </c>
      <c r="H14" s="16" t="s">
        <v>95</v>
      </c>
    </row>
    <row r="15" spans="1:11" x14ac:dyDescent="0.2">
      <c r="A15" s="36">
        <v>6</v>
      </c>
      <c r="B15" s="17" t="s">
        <v>54</v>
      </c>
      <c r="C15" s="16" t="s">
        <v>56</v>
      </c>
      <c r="D15" s="16" t="s">
        <v>55</v>
      </c>
      <c r="E15" s="16" t="s">
        <v>57</v>
      </c>
      <c r="F15" s="32">
        <v>1</v>
      </c>
      <c r="G15" s="36">
        <f t="shared" si="0"/>
        <v>2</v>
      </c>
      <c r="H15" s="16" t="s">
        <v>37</v>
      </c>
    </row>
    <row r="16" spans="1:11" x14ac:dyDescent="0.2">
      <c r="A16" s="36">
        <v>7</v>
      </c>
      <c r="B16" s="17" t="s">
        <v>54</v>
      </c>
      <c r="C16" s="16" t="s">
        <v>59</v>
      </c>
      <c r="D16" s="16" t="s">
        <v>55</v>
      </c>
      <c r="E16" s="16" t="s">
        <v>57</v>
      </c>
      <c r="F16" s="32">
        <v>7</v>
      </c>
      <c r="G16" s="36">
        <f t="shared" si="0"/>
        <v>14</v>
      </c>
      <c r="H16" s="16" t="s">
        <v>61</v>
      </c>
    </row>
    <row r="17" spans="1:8" x14ac:dyDescent="0.2">
      <c r="A17" s="36">
        <v>8</v>
      </c>
      <c r="B17" s="17" t="s">
        <v>54</v>
      </c>
      <c r="C17" s="16" t="s">
        <v>62</v>
      </c>
      <c r="D17" s="16" t="s">
        <v>55</v>
      </c>
      <c r="E17" s="16" t="s">
        <v>63</v>
      </c>
      <c r="F17" s="32">
        <v>1</v>
      </c>
      <c r="G17" s="36">
        <f t="shared" si="0"/>
        <v>2</v>
      </c>
      <c r="H17" s="16" t="s">
        <v>64</v>
      </c>
    </row>
    <row r="18" spans="1:8" x14ac:dyDescent="0.2">
      <c r="A18" s="36">
        <v>9</v>
      </c>
      <c r="B18" s="17" t="s">
        <v>54</v>
      </c>
      <c r="C18" s="16" t="s">
        <v>65</v>
      </c>
      <c r="D18" s="16" t="s">
        <v>55</v>
      </c>
      <c r="E18" s="16" t="s">
        <v>66</v>
      </c>
      <c r="F18" s="32">
        <v>4</v>
      </c>
      <c r="G18" s="36">
        <f t="shared" si="0"/>
        <v>8</v>
      </c>
      <c r="H18" s="16" t="s">
        <v>46</v>
      </c>
    </row>
    <row r="19" spans="1:8" hidden="1" x14ac:dyDescent="0.2">
      <c r="A19" s="36">
        <v>10</v>
      </c>
      <c r="B19" s="17" t="s">
        <v>54</v>
      </c>
      <c r="C19" s="16" t="s">
        <v>74</v>
      </c>
      <c r="D19" s="16" t="s">
        <v>55</v>
      </c>
      <c r="E19" s="16" t="s">
        <v>68</v>
      </c>
      <c r="F19" s="32">
        <v>2</v>
      </c>
      <c r="G19" s="36">
        <f t="shared" si="0"/>
        <v>4</v>
      </c>
      <c r="H19" s="16" t="s">
        <v>48</v>
      </c>
    </row>
    <row r="20" spans="1:8" x14ac:dyDescent="0.2">
      <c r="A20" s="36">
        <v>11</v>
      </c>
      <c r="B20" s="17" t="s">
        <v>54</v>
      </c>
      <c r="C20" s="16" t="s">
        <v>67</v>
      </c>
      <c r="D20" s="16" t="s">
        <v>55</v>
      </c>
      <c r="E20" s="16" t="s">
        <v>68</v>
      </c>
      <c r="F20" s="32">
        <v>2</v>
      </c>
      <c r="G20" s="36">
        <f t="shared" si="0"/>
        <v>4</v>
      </c>
      <c r="H20" s="16" t="s">
        <v>43</v>
      </c>
    </row>
    <row r="21" spans="1:8" x14ac:dyDescent="0.2">
      <c r="A21" s="36">
        <v>12</v>
      </c>
      <c r="B21" s="17" t="s">
        <v>54</v>
      </c>
      <c r="C21" s="16" t="s">
        <v>69</v>
      </c>
      <c r="D21" s="16" t="s">
        <v>55</v>
      </c>
      <c r="E21" s="16" t="s">
        <v>70</v>
      </c>
      <c r="F21" s="32">
        <v>2</v>
      </c>
      <c r="G21" s="36">
        <f t="shared" si="0"/>
        <v>4</v>
      </c>
      <c r="H21" s="16" t="s">
        <v>45</v>
      </c>
    </row>
    <row r="22" spans="1:8" x14ac:dyDescent="0.2">
      <c r="A22" s="36">
        <v>13</v>
      </c>
      <c r="B22" s="17" t="s">
        <v>54</v>
      </c>
      <c r="C22" s="16" t="s">
        <v>71</v>
      </c>
      <c r="D22" s="16" t="s">
        <v>55</v>
      </c>
      <c r="E22" s="16" t="s">
        <v>68</v>
      </c>
      <c r="F22" s="32">
        <v>4</v>
      </c>
      <c r="G22" s="36">
        <f t="shared" si="0"/>
        <v>8</v>
      </c>
      <c r="H22" s="16" t="s">
        <v>36</v>
      </c>
    </row>
    <row r="23" spans="1:8" x14ac:dyDescent="0.2">
      <c r="A23" s="36">
        <v>14</v>
      </c>
      <c r="B23" s="17" t="s">
        <v>54</v>
      </c>
      <c r="C23" s="16" t="s">
        <v>72</v>
      </c>
      <c r="D23" s="16" t="s">
        <v>55</v>
      </c>
      <c r="E23" s="16" t="s">
        <v>68</v>
      </c>
      <c r="F23" s="32">
        <v>2</v>
      </c>
      <c r="G23" s="36">
        <f t="shared" si="0"/>
        <v>4</v>
      </c>
      <c r="H23" s="16" t="s">
        <v>47</v>
      </c>
    </row>
    <row r="24" spans="1:8" x14ac:dyDescent="0.2">
      <c r="A24" s="36">
        <v>15</v>
      </c>
      <c r="B24" s="17" t="s">
        <v>54</v>
      </c>
      <c r="C24" s="16" t="s">
        <v>73</v>
      </c>
      <c r="D24" s="16" t="s">
        <v>55</v>
      </c>
      <c r="E24" s="16" t="s">
        <v>41</v>
      </c>
      <c r="F24" s="32">
        <v>4</v>
      </c>
      <c r="G24" s="36">
        <f t="shared" si="0"/>
        <v>8</v>
      </c>
      <c r="H24" s="16" t="s">
        <v>39</v>
      </c>
    </row>
    <row r="25" spans="1:8" x14ac:dyDescent="0.2">
      <c r="A25" s="36">
        <v>16</v>
      </c>
      <c r="B25" s="17" t="s">
        <v>54</v>
      </c>
      <c r="C25" s="16" t="s">
        <v>75</v>
      </c>
      <c r="D25" s="16" t="s">
        <v>55</v>
      </c>
      <c r="E25" s="16" t="s">
        <v>68</v>
      </c>
      <c r="F25" s="32">
        <v>5</v>
      </c>
      <c r="G25" s="36">
        <f t="shared" si="0"/>
        <v>10</v>
      </c>
      <c r="H25" s="16" t="s">
        <v>44</v>
      </c>
    </row>
    <row r="26" spans="1:8" x14ac:dyDescent="0.2">
      <c r="A26" s="36">
        <v>17</v>
      </c>
      <c r="B26" s="17" t="s">
        <v>54</v>
      </c>
      <c r="C26" s="16" t="s">
        <v>77</v>
      </c>
      <c r="D26" s="16" t="s">
        <v>55</v>
      </c>
      <c r="E26" s="16" t="s">
        <v>78</v>
      </c>
      <c r="F26" s="32">
        <v>2</v>
      </c>
      <c r="G26" s="36">
        <f t="shared" si="0"/>
        <v>4</v>
      </c>
      <c r="H26" s="16" t="s">
        <v>40</v>
      </c>
    </row>
  </sheetData>
  <sortState ref="A10:K26">
    <sortCondition ref="B10:B26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B26" sqref="B26"/>
    </sheetView>
  </sheetViews>
  <sheetFormatPr defaultRowHeight="12.75" x14ac:dyDescent="0.2"/>
  <cols>
    <col min="5" max="5" width="13.85546875" customWidth="1"/>
    <col min="12" max="12" width="21" customWidth="1"/>
  </cols>
  <sheetData>
    <row r="1" spans="1:12" ht="18" x14ac:dyDescent="0.25">
      <c r="A1" s="19"/>
      <c r="B1" s="20" t="s">
        <v>22</v>
      </c>
      <c r="C1" s="21"/>
      <c r="D1" s="19"/>
      <c r="E1" s="19"/>
      <c r="F1" s="19"/>
      <c r="G1" s="22" t="s">
        <v>49</v>
      </c>
      <c r="H1" s="23"/>
      <c r="I1" s="23"/>
      <c r="J1" s="23"/>
      <c r="K1" s="23"/>
      <c r="L1" s="23"/>
    </row>
    <row r="2" spans="1:12" ht="15" x14ac:dyDescent="0.25">
      <c r="A2" s="19"/>
      <c r="B2" s="24" t="s">
        <v>23</v>
      </c>
      <c r="C2" s="24"/>
      <c r="D2" s="19"/>
      <c r="E2" s="19"/>
      <c r="F2" s="24" t="s">
        <v>24</v>
      </c>
      <c r="G2" s="19"/>
      <c r="H2" s="23"/>
      <c r="I2" s="23"/>
      <c r="J2" s="23"/>
      <c r="K2" s="23"/>
      <c r="L2" s="23"/>
    </row>
    <row r="3" spans="1:12" ht="25.5" x14ac:dyDescent="0.2">
      <c r="A3" s="25" t="s">
        <v>50</v>
      </c>
      <c r="B3" s="25" t="s">
        <v>25</v>
      </c>
      <c r="C3" s="25" t="s">
        <v>26</v>
      </c>
      <c r="D3" s="25" t="s">
        <v>27</v>
      </c>
      <c r="E3" s="25" t="s">
        <v>0</v>
      </c>
      <c r="F3" s="25" t="s">
        <v>18</v>
      </c>
      <c r="G3" s="25" t="s">
        <v>28</v>
      </c>
      <c r="H3" s="25" t="s">
        <v>29</v>
      </c>
      <c r="I3" s="26" t="s">
        <v>30</v>
      </c>
      <c r="J3" s="25" t="s">
        <v>31</v>
      </c>
      <c r="K3" s="25" t="s">
        <v>32</v>
      </c>
      <c r="L3" s="25" t="s">
        <v>33</v>
      </c>
    </row>
    <row r="4" spans="1:12" x14ac:dyDescent="0.2">
      <c r="A4" s="27" t="s">
        <v>51</v>
      </c>
      <c r="B4" s="27" t="s">
        <v>52</v>
      </c>
      <c r="C4" s="27" t="s">
        <v>53</v>
      </c>
      <c r="D4" s="27" t="s">
        <v>54</v>
      </c>
      <c r="E4" s="27" t="s">
        <v>55</v>
      </c>
      <c r="F4" s="27" t="s">
        <v>56</v>
      </c>
      <c r="G4" s="27" t="s">
        <v>57</v>
      </c>
      <c r="H4" s="28" t="s">
        <v>34</v>
      </c>
      <c r="I4" s="28">
        <v>2</v>
      </c>
      <c r="J4" s="14">
        <f>H4*I4</f>
        <v>2</v>
      </c>
      <c r="K4" s="28" t="s">
        <v>37</v>
      </c>
      <c r="L4" s="28" t="s">
        <v>58</v>
      </c>
    </row>
    <row r="5" spans="1:12" x14ac:dyDescent="0.2">
      <c r="A5" s="27" t="s">
        <v>51</v>
      </c>
      <c r="B5" s="27" t="s">
        <v>52</v>
      </c>
      <c r="C5" s="27" t="s">
        <v>53</v>
      </c>
      <c r="D5" s="27" t="s">
        <v>54</v>
      </c>
      <c r="E5" s="27" t="s">
        <v>55</v>
      </c>
      <c r="F5" s="27" t="s">
        <v>59</v>
      </c>
      <c r="G5" s="27" t="s">
        <v>57</v>
      </c>
      <c r="H5" s="28" t="s">
        <v>60</v>
      </c>
      <c r="I5" s="28">
        <v>2</v>
      </c>
      <c r="J5" s="14">
        <f t="shared" ref="J5:J20" si="0">H5*I5</f>
        <v>14</v>
      </c>
      <c r="K5" s="28" t="s">
        <v>61</v>
      </c>
      <c r="L5" s="28" t="s">
        <v>58</v>
      </c>
    </row>
    <row r="6" spans="1:12" x14ac:dyDescent="0.2">
      <c r="A6" s="27" t="s">
        <v>51</v>
      </c>
      <c r="B6" s="27" t="s">
        <v>52</v>
      </c>
      <c r="C6" s="27" t="s">
        <v>53</v>
      </c>
      <c r="D6" s="27" t="s">
        <v>54</v>
      </c>
      <c r="E6" s="27" t="s">
        <v>55</v>
      </c>
      <c r="F6" s="27" t="s">
        <v>62</v>
      </c>
      <c r="G6" s="27" t="s">
        <v>63</v>
      </c>
      <c r="H6" s="28" t="s">
        <v>34</v>
      </c>
      <c r="I6" s="28">
        <v>2</v>
      </c>
      <c r="J6" s="14">
        <f t="shared" si="0"/>
        <v>2</v>
      </c>
      <c r="K6" s="28" t="s">
        <v>64</v>
      </c>
      <c r="L6" s="28" t="s">
        <v>58</v>
      </c>
    </row>
    <row r="7" spans="1:12" x14ac:dyDescent="0.2">
      <c r="A7" s="27" t="s">
        <v>51</v>
      </c>
      <c r="B7" s="27" t="s">
        <v>52</v>
      </c>
      <c r="C7" s="27" t="s">
        <v>53</v>
      </c>
      <c r="D7" s="27" t="s">
        <v>54</v>
      </c>
      <c r="E7" s="27" t="s">
        <v>55</v>
      </c>
      <c r="F7" s="27" t="s">
        <v>65</v>
      </c>
      <c r="G7" s="27" t="s">
        <v>66</v>
      </c>
      <c r="H7" s="28" t="s">
        <v>42</v>
      </c>
      <c r="I7" s="28">
        <v>2</v>
      </c>
      <c r="J7" s="14">
        <f t="shared" si="0"/>
        <v>8</v>
      </c>
      <c r="K7" s="28" t="s">
        <v>46</v>
      </c>
      <c r="L7" s="28" t="s">
        <v>58</v>
      </c>
    </row>
    <row r="8" spans="1:12" x14ac:dyDescent="0.2">
      <c r="A8" s="27" t="s">
        <v>51</v>
      </c>
      <c r="B8" s="27" t="s">
        <v>52</v>
      </c>
      <c r="C8" s="27" t="s">
        <v>53</v>
      </c>
      <c r="D8" s="27" t="s">
        <v>54</v>
      </c>
      <c r="E8" s="27" t="s">
        <v>55</v>
      </c>
      <c r="F8" s="27" t="s">
        <v>67</v>
      </c>
      <c r="G8" s="27" t="s">
        <v>68</v>
      </c>
      <c r="H8" s="28" t="s">
        <v>38</v>
      </c>
      <c r="I8" s="28">
        <v>2</v>
      </c>
      <c r="J8" s="14">
        <f t="shared" si="0"/>
        <v>4</v>
      </c>
      <c r="K8" s="28" t="s">
        <v>43</v>
      </c>
      <c r="L8" s="28" t="s">
        <v>58</v>
      </c>
    </row>
    <row r="9" spans="1:12" x14ac:dyDescent="0.2">
      <c r="A9" s="27" t="s">
        <v>51</v>
      </c>
      <c r="B9" s="27" t="s">
        <v>52</v>
      </c>
      <c r="C9" s="27" t="s">
        <v>53</v>
      </c>
      <c r="D9" s="27" t="s">
        <v>54</v>
      </c>
      <c r="E9" s="27" t="s">
        <v>55</v>
      </c>
      <c r="F9" s="27" t="s">
        <v>69</v>
      </c>
      <c r="G9" s="27" t="s">
        <v>70</v>
      </c>
      <c r="H9" s="28" t="s">
        <v>38</v>
      </c>
      <c r="I9" s="28">
        <v>2</v>
      </c>
      <c r="J9" s="14">
        <f t="shared" si="0"/>
        <v>4</v>
      </c>
      <c r="K9" s="28" t="s">
        <v>45</v>
      </c>
      <c r="L9" s="28" t="s">
        <v>58</v>
      </c>
    </row>
    <row r="10" spans="1:12" x14ac:dyDescent="0.2">
      <c r="A10" s="27" t="s">
        <v>51</v>
      </c>
      <c r="B10" s="27" t="s">
        <v>52</v>
      </c>
      <c r="C10" s="27" t="s">
        <v>53</v>
      </c>
      <c r="D10" s="27" t="s">
        <v>54</v>
      </c>
      <c r="E10" s="27" t="s">
        <v>55</v>
      </c>
      <c r="F10" s="27" t="s">
        <v>71</v>
      </c>
      <c r="G10" s="27" t="s">
        <v>68</v>
      </c>
      <c r="H10" s="28" t="s">
        <v>42</v>
      </c>
      <c r="I10" s="28">
        <v>2</v>
      </c>
      <c r="J10" s="14">
        <f t="shared" si="0"/>
        <v>8</v>
      </c>
      <c r="K10" s="28" t="s">
        <v>36</v>
      </c>
      <c r="L10" s="28" t="s">
        <v>58</v>
      </c>
    </row>
    <row r="11" spans="1:12" x14ac:dyDescent="0.2">
      <c r="A11" s="27" t="s">
        <v>51</v>
      </c>
      <c r="B11" s="27" t="s">
        <v>52</v>
      </c>
      <c r="C11" s="27" t="s">
        <v>53</v>
      </c>
      <c r="D11" s="27" t="s">
        <v>54</v>
      </c>
      <c r="E11" s="27" t="s">
        <v>55</v>
      </c>
      <c r="F11" s="27" t="s">
        <v>72</v>
      </c>
      <c r="G11" s="27" t="s">
        <v>68</v>
      </c>
      <c r="H11" s="28" t="s">
        <v>38</v>
      </c>
      <c r="I11" s="28">
        <v>2</v>
      </c>
      <c r="J11" s="14">
        <f t="shared" si="0"/>
        <v>4</v>
      </c>
      <c r="K11" s="28" t="s">
        <v>47</v>
      </c>
      <c r="L11" s="28" t="s">
        <v>58</v>
      </c>
    </row>
    <row r="12" spans="1:12" x14ac:dyDescent="0.2">
      <c r="A12" s="27" t="s">
        <v>51</v>
      </c>
      <c r="B12" s="27" t="s">
        <v>52</v>
      </c>
      <c r="C12" s="27" t="s">
        <v>53</v>
      </c>
      <c r="D12" s="27" t="s">
        <v>54</v>
      </c>
      <c r="E12" s="27" t="s">
        <v>55</v>
      </c>
      <c r="F12" s="27" t="s">
        <v>73</v>
      </c>
      <c r="G12" s="27" t="s">
        <v>41</v>
      </c>
      <c r="H12" s="28" t="s">
        <v>42</v>
      </c>
      <c r="I12" s="28">
        <v>2</v>
      </c>
      <c r="J12" s="14">
        <f t="shared" si="0"/>
        <v>8</v>
      </c>
      <c r="K12" s="28" t="s">
        <v>39</v>
      </c>
      <c r="L12" s="28" t="s">
        <v>58</v>
      </c>
    </row>
    <row r="13" spans="1:12" x14ac:dyDescent="0.2">
      <c r="A13" s="27" t="s">
        <v>51</v>
      </c>
      <c r="B13" s="27" t="s">
        <v>52</v>
      </c>
      <c r="C13" s="27" t="s">
        <v>53</v>
      </c>
      <c r="D13" s="27" t="s">
        <v>54</v>
      </c>
      <c r="E13" s="27" t="s">
        <v>55</v>
      </c>
      <c r="F13" s="27" t="s">
        <v>74</v>
      </c>
      <c r="G13" s="27" t="s">
        <v>68</v>
      </c>
      <c r="H13" s="28" t="s">
        <v>38</v>
      </c>
      <c r="I13" s="28">
        <v>2</v>
      </c>
      <c r="J13" s="14">
        <f t="shared" si="0"/>
        <v>4</v>
      </c>
      <c r="K13" s="28" t="s">
        <v>48</v>
      </c>
      <c r="L13" s="28" t="s">
        <v>58</v>
      </c>
    </row>
    <row r="14" spans="1:12" x14ac:dyDescent="0.2">
      <c r="A14" s="27" t="s">
        <v>34</v>
      </c>
      <c r="B14" s="27" t="s">
        <v>52</v>
      </c>
      <c r="C14" s="27" t="s">
        <v>53</v>
      </c>
      <c r="D14" s="27" t="s">
        <v>54</v>
      </c>
      <c r="E14" s="27" t="s">
        <v>55</v>
      </c>
      <c r="F14" s="27" t="s">
        <v>75</v>
      </c>
      <c r="G14" s="27" t="s">
        <v>68</v>
      </c>
      <c r="H14" s="28" t="s">
        <v>76</v>
      </c>
      <c r="I14" s="28">
        <v>2</v>
      </c>
      <c r="J14" s="14">
        <f t="shared" si="0"/>
        <v>10</v>
      </c>
      <c r="K14" s="28" t="s">
        <v>44</v>
      </c>
      <c r="L14" s="28" t="s">
        <v>58</v>
      </c>
    </row>
    <row r="15" spans="1:12" x14ac:dyDescent="0.2">
      <c r="A15" s="27" t="s">
        <v>34</v>
      </c>
      <c r="B15" s="27" t="s">
        <v>52</v>
      </c>
      <c r="C15" s="27" t="s">
        <v>53</v>
      </c>
      <c r="D15" s="27" t="s">
        <v>54</v>
      </c>
      <c r="E15" s="27" t="s">
        <v>55</v>
      </c>
      <c r="F15" s="27" t="s">
        <v>77</v>
      </c>
      <c r="G15" s="27" t="s">
        <v>78</v>
      </c>
      <c r="H15" s="28" t="s">
        <v>38</v>
      </c>
      <c r="I15" s="28">
        <v>2</v>
      </c>
      <c r="J15" s="14">
        <f t="shared" si="0"/>
        <v>4</v>
      </c>
      <c r="K15" s="28" t="s">
        <v>40</v>
      </c>
      <c r="L15" s="28" t="s">
        <v>58</v>
      </c>
    </row>
    <row r="16" spans="1:12" x14ac:dyDescent="0.2">
      <c r="A16" s="11" t="s">
        <v>34</v>
      </c>
      <c r="B16" s="11" t="s">
        <v>52</v>
      </c>
      <c r="C16" s="11" t="s">
        <v>53</v>
      </c>
      <c r="D16" s="11" t="s">
        <v>35</v>
      </c>
      <c r="E16" s="12" t="s">
        <v>79</v>
      </c>
      <c r="F16" s="11" t="s">
        <v>80</v>
      </c>
      <c r="G16" s="11" t="s">
        <v>81</v>
      </c>
      <c r="H16" s="13" t="s">
        <v>38</v>
      </c>
      <c r="I16" s="15">
        <v>2</v>
      </c>
      <c r="J16" s="14">
        <f t="shared" si="0"/>
        <v>4</v>
      </c>
      <c r="K16" s="13" t="s">
        <v>82</v>
      </c>
      <c r="L16" s="13"/>
    </row>
    <row r="17" spans="1:12" x14ac:dyDescent="0.2">
      <c r="A17" s="11" t="s">
        <v>34</v>
      </c>
      <c r="B17" s="11" t="s">
        <v>52</v>
      </c>
      <c r="C17" s="11" t="s">
        <v>53</v>
      </c>
      <c r="D17" s="29" t="s">
        <v>35</v>
      </c>
      <c r="E17" s="12" t="s">
        <v>83</v>
      </c>
      <c r="F17" s="11" t="s">
        <v>84</v>
      </c>
      <c r="G17" s="11" t="s">
        <v>85</v>
      </c>
      <c r="H17" s="13" t="s">
        <v>42</v>
      </c>
      <c r="I17" s="15">
        <v>2</v>
      </c>
      <c r="J17" s="14">
        <f t="shared" si="0"/>
        <v>8</v>
      </c>
      <c r="K17" s="13" t="s">
        <v>86</v>
      </c>
      <c r="L17" s="13" t="s">
        <v>87</v>
      </c>
    </row>
    <row r="18" spans="1:12" x14ac:dyDescent="0.2">
      <c r="A18" s="11" t="s">
        <v>34</v>
      </c>
      <c r="B18" s="11" t="s">
        <v>52</v>
      </c>
      <c r="C18" s="11" t="s">
        <v>53</v>
      </c>
      <c r="D18" s="11" t="s">
        <v>35</v>
      </c>
      <c r="E18" s="12" t="s">
        <v>88</v>
      </c>
      <c r="F18" s="11" t="s">
        <v>89</v>
      </c>
      <c r="G18" s="11" t="s">
        <v>90</v>
      </c>
      <c r="H18" s="13" t="s">
        <v>91</v>
      </c>
      <c r="I18" s="15">
        <v>2</v>
      </c>
      <c r="J18" s="14">
        <f t="shared" si="0"/>
        <v>16</v>
      </c>
      <c r="K18" s="13" t="s">
        <v>92</v>
      </c>
      <c r="L18" s="13"/>
    </row>
    <row r="19" spans="1:12" x14ac:dyDescent="0.2">
      <c r="A19" s="11" t="s">
        <v>34</v>
      </c>
      <c r="B19" s="11" t="s">
        <v>52</v>
      </c>
      <c r="C19" s="11" t="s">
        <v>53</v>
      </c>
      <c r="D19" s="11" t="s">
        <v>35</v>
      </c>
      <c r="E19" s="12" t="s">
        <v>93</v>
      </c>
      <c r="F19" s="11" t="s">
        <v>94</v>
      </c>
      <c r="G19" s="11" t="s">
        <v>90</v>
      </c>
      <c r="H19" s="13" t="s">
        <v>38</v>
      </c>
      <c r="I19" s="15">
        <v>2</v>
      </c>
      <c r="J19" s="14">
        <f t="shared" si="0"/>
        <v>4</v>
      </c>
      <c r="K19" s="13" t="s">
        <v>95</v>
      </c>
      <c r="L19" s="13"/>
    </row>
    <row r="20" spans="1:12" x14ac:dyDescent="0.2">
      <c r="A20" s="11" t="s">
        <v>34</v>
      </c>
      <c r="B20" s="11" t="s">
        <v>52</v>
      </c>
      <c r="C20" s="11" t="s">
        <v>53</v>
      </c>
      <c r="D20" s="11" t="s">
        <v>35</v>
      </c>
      <c r="E20" s="12" t="s">
        <v>96</v>
      </c>
      <c r="F20" s="11" t="s">
        <v>97</v>
      </c>
      <c r="G20" s="11" t="s">
        <v>90</v>
      </c>
      <c r="H20" s="13" t="s">
        <v>42</v>
      </c>
      <c r="I20" s="15">
        <v>2</v>
      </c>
      <c r="J20" s="14">
        <f t="shared" si="0"/>
        <v>8</v>
      </c>
      <c r="K20" s="13" t="s">
        <v>98</v>
      </c>
      <c r="L20" s="13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B41" sqref="B41"/>
    </sheetView>
  </sheetViews>
  <sheetFormatPr defaultRowHeight="12.75" x14ac:dyDescent="0.2"/>
  <cols>
    <col min="2" max="2" width="15.28515625" bestFit="1" customWidth="1"/>
    <col min="3" max="3" width="14.140625" bestFit="1" customWidth="1"/>
    <col min="4" max="4" width="20.42578125" bestFit="1" customWidth="1"/>
    <col min="7" max="7" width="10.5703125" bestFit="1" customWidth="1"/>
  </cols>
  <sheetData>
    <row r="1" spans="1:7" x14ac:dyDescent="0.2">
      <c r="A1" s="30" t="s">
        <v>16</v>
      </c>
      <c r="B1" s="30" t="s">
        <v>18</v>
      </c>
      <c r="C1" s="31" t="s">
        <v>0</v>
      </c>
      <c r="D1" s="30" t="s">
        <v>1</v>
      </c>
      <c r="E1" s="30" t="s">
        <v>2</v>
      </c>
      <c r="F1" s="30" t="s">
        <v>31</v>
      </c>
      <c r="G1" s="30" t="s">
        <v>15</v>
      </c>
    </row>
    <row r="2" spans="1:7" x14ac:dyDescent="0.2">
      <c r="A2" s="18" t="s">
        <v>100</v>
      </c>
      <c r="B2" s="16" t="s">
        <v>80</v>
      </c>
      <c r="C2" s="33">
        <v>1650003293430</v>
      </c>
      <c r="D2" s="16" t="s">
        <v>107</v>
      </c>
      <c r="E2" s="32">
        <v>2</v>
      </c>
      <c r="F2" s="36">
        <f t="shared" ref="F2:F18" si="0">SUM(E2*2)</f>
        <v>4</v>
      </c>
      <c r="G2" s="16" t="s">
        <v>82</v>
      </c>
    </row>
    <row r="3" spans="1:7" x14ac:dyDescent="0.2">
      <c r="A3" s="18" t="s">
        <v>104</v>
      </c>
      <c r="B3" s="16" t="s">
        <v>97</v>
      </c>
      <c r="C3" s="33">
        <v>5305000556294</v>
      </c>
      <c r="D3" s="16" t="s">
        <v>90</v>
      </c>
      <c r="E3" s="32">
        <v>4</v>
      </c>
      <c r="F3" s="36">
        <f t="shared" si="0"/>
        <v>8</v>
      </c>
      <c r="G3" s="16" t="s">
        <v>98</v>
      </c>
    </row>
    <row r="4" spans="1:7" x14ac:dyDescent="0.2">
      <c r="A4" s="18" t="s">
        <v>102</v>
      </c>
      <c r="B4" s="16" t="s">
        <v>89</v>
      </c>
      <c r="C4" s="33">
        <v>5305004117723</v>
      </c>
      <c r="D4" s="16" t="s">
        <v>90</v>
      </c>
      <c r="E4" s="32">
        <v>8</v>
      </c>
      <c r="F4" s="36">
        <f t="shared" si="0"/>
        <v>16</v>
      </c>
      <c r="G4" s="16" t="s">
        <v>92</v>
      </c>
    </row>
    <row r="5" spans="1:7" x14ac:dyDescent="0.2">
      <c r="A5" s="18" t="s">
        <v>101</v>
      </c>
      <c r="B5" s="16" t="s">
        <v>84</v>
      </c>
      <c r="C5" s="33">
        <v>5310003770694</v>
      </c>
      <c r="D5" s="16" t="s">
        <v>85</v>
      </c>
      <c r="E5" s="32">
        <v>4</v>
      </c>
      <c r="F5" s="36">
        <f t="shared" si="0"/>
        <v>8</v>
      </c>
      <c r="G5" s="16" t="s">
        <v>86</v>
      </c>
    </row>
    <row r="6" spans="1:7" x14ac:dyDescent="0.2">
      <c r="A6" s="18" t="s">
        <v>103</v>
      </c>
      <c r="B6" s="16" t="s">
        <v>94</v>
      </c>
      <c r="C6" s="33">
        <v>5305003692383</v>
      </c>
      <c r="D6" s="16" t="s">
        <v>90</v>
      </c>
      <c r="E6" s="32">
        <v>2</v>
      </c>
      <c r="F6" s="36">
        <f t="shared" si="0"/>
        <v>4</v>
      </c>
      <c r="G6" s="16" t="s">
        <v>95</v>
      </c>
    </row>
    <row r="7" spans="1:7" x14ac:dyDescent="0.2">
      <c r="A7" s="17" t="s">
        <v>54</v>
      </c>
      <c r="B7" s="16" t="s">
        <v>56</v>
      </c>
      <c r="C7" s="16" t="s">
        <v>55</v>
      </c>
      <c r="D7" s="16" t="s">
        <v>57</v>
      </c>
      <c r="E7" s="32">
        <v>1</v>
      </c>
      <c r="F7" s="36">
        <f t="shared" si="0"/>
        <v>2</v>
      </c>
      <c r="G7" s="16" t="s">
        <v>37</v>
      </c>
    </row>
    <row r="8" spans="1:7" x14ac:dyDescent="0.2">
      <c r="A8" s="17" t="s">
        <v>54</v>
      </c>
      <c r="B8" s="16" t="s">
        <v>59</v>
      </c>
      <c r="C8" s="16" t="s">
        <v>55</v>
      </c>
      <c r="D8" s="16" t="s">
        <v>57</v>
      </c>
      <c r="E8" s="32">
        <v>7</v>
      </c>
      <c r="F8" s="36">
        <f t="shared" si="0"/>
        <v>14</v>
      </c>
      <c r="G8" s="16" t="s">
        <v>61</v>
      </c>
    </row>
    <row r="9" spans="1:7" x14ac:dyDescent="0.2">
      <c r="A9" s="17" t="s">
        <v>54</v>
      </c>
      <c r="B9" s="16" t="s">
        <v>62</v>
      </c>
      <c r="C9" s="16" t="s">
        <v>55</v>
      </c>
      <c r="D9" s="16" t="s">
        <v>63</v>
      </c>
      <c r="E9" s="32">
        <v>1</v>
      </c>
      <c r="F9" s="36">
        <f t="shared" si="0"/>
        <v>2</v>
      </c>
      <c r="G9" s="16" t="s">
        <v>64</v>
      </c>
    </row>
    <row r="10" spans="1:7" x14ac:dyDescent="0.2">
      <c r="A10" s="17" t="s">
        <v>54</v>
      </c>
      <c r="B10" s="16" t="s">
        <v>65</v>
      </c>
      <c r="C10" s="16" t="s">
        <v>55</v>
      </c>
      <c r="D10" s="16" t="s">
        <v>66</v>
      </c>
      <c r="E10" s="32">
        <v>4</v>
      </c>
      <c r="F10" s="36">
        <f t="shared" si="0"/>
        <v>8</v>
      </c>
      <c r="G10" s="16" t="s">
        <v>46</v>
      </c>
    </row>
    <row r="11" spans="1:7" x14ac:dyDescent="0.2">
      <c r="A11" s="17" t="s">
        <v>54</v>
      </c>
      <c r="B11" s="16" t="s">
        <v>74</v>
      </c>
      <c r="C11" s="16" t="s">
        <v>55</v>
      </c>
      <c r="D11" s="16" t="s">
        <v>68</v>
      </c>
      <c r="E11" s="32">
        <v>2</v>
      </c>
      <c r="F11" s="36">
        <f t="shared" si="0"/>
        <v>4</v>
      </c>
      <c r="G11" s="16" t="s">
        <v>48</v>
      </c>
    </row>
    <row r="12" spans="1:7" x14ac:dyDescent="0.2">
      <c r="A12" s="17" t="s">
        <v>54</v>
      </c>
      <c r="B12" s="16" t="s">
        <v>67</v>
      </c>
      <c r="C12" s="16" t="s">
        <v>55</v>
      </c>
      <c r="D12" s="16" t="s">
        <v>68</v>
      </c>
      <c r="E12" s="32">
        <v>2</v>
      </c>
      <c r="F12" s="36">
        <f t="shared" si="0"/>
        <v>4</v>
      </c>
      <c r="G12" s="16" t="s">
        <v>43</v>
      </c>
    </row>
    <row r="13" spans="1:7" x14ac:dyDescent="0.2">
      <c r="A13" s="17" t="s">
        <v>54</v>
      </c>
      <c r="B13" s="16" t="s">
        <v>69</v>
      </c>
      <c r="C13" s="16" t="s">
        <v>55</v>
      </c>
      <c r="D13" s="16" t="s">
        <v>70</v>
      </c>
      <c r="E13" s="32">
        <v>2</v>
      </c>
      <c r="F13" s="36">
        <f t="shared" si="0"/>
        <v>4</v>
      </c>
      <c r="G13" s="16" t="s">
        <v>45</v>
      </c>
    </row>
    <row r="14" spans="1:7" x14ac:dyDescent="0.2">
      <c r="A14" s="17" t="s">
        <v>54</v>
      </c>
      <c r="B14" s="16" t="s">
        <v>71</v>
      </c>
      <c r="C14" s="16" t="s">
        <v>55</v>
      </c>
      <c r="D14" s="16" t="s">
        <v>68</v>
      </c>
      <c r="E14" s="32">
        <v>4</v>
      </c>
      <c r="F14" s="36">
        <f t="shared" si="0"/>
        <v>8</v>
      </c>
      <c r="G14" s="16" t="s">
        <v>36</v>
      </c>
    </row>
    <row r="15" spans="1:7" x14ac:dyDescent="0.2">
      <c r="A15" s="17" t="s">
        <v>54</v>
      </c>
      <c r="B15" s="16" t="s">
        <v>72</v>
      </c>
      <c r="C15" s="16" t="s">
        <v>55</v>
      </c>
      <c r="D15" s="16" t="s">
        <v>68</v>
      </c>
      <c r="E15" s="32">
        <v>2</v>
      </c>
      <c r="F15" s="36">
        <f t="shared" si="0"/>
        <v>4</v>
      </c>
      <c r="G15" s="16" t="s">
        <v>47</v>
      </c>
    </row>
    <row r="16" spans="1:7" x14ac:dyDescent="0.2">
      <c r="A16" s="17" t="s">
        <v>54</v>
      </c>
      <c r="B16" s="16" t="s">
        <v>73</v>
      </c>
      <c r="C16" s="16" t="s">
        <v>55</v>
      </c>
      <c r="D16" s="16" t="s">
        <v>41</v>
      </c>
      <c r="E16" s="32">
        <v>4</v>
      </c>
      <c r="F16" s="36">
        <f t="shared" si="0"/>
        <v>8</v>
      </c>
      <c r="G16" s="16" t="s">
        <v>39</v>
      </c>
    </row>
    <row r="17" spans="1:7" x14ac:dyDescent="0.2">
      <c r="A17" s="17" t="s">
        <v>54</v>
      </c>
      <c r="B17" s="16" t="s">
        <v>75</v>
      </c>
      <c r="C17" s="16" t="s">
        <v>55</v>
      </c>
      <c r="D17" s="16" t="s">
        <v>68</v>
      </c>
      <c r="E17" s="32">
        <v>5</v>
      </c>
      <c r="F17" s="36">
        <f t="shared" si="0"/>
        <v>10</v>
      </c>
      <c r="G17" s="16" t="s">
        <v>44</v>
      </c>
    </row>
    <row r="18" spans="1:7" x14ac:dyDescent="0.2">
      <c r="A18" s="17" t="s">
        <v>54</v>
      </c>
      <c r="B18" s="16" t="s">
        <v>77</v>
      </c>
      <c r="C18" s="16" t="s">
        <v>55</v>
      </c>
      <c r="D18" s="16" t="s">
        <v>78</v>
      </c>
      <c r="E18" s="32">
        <v>2</v>
      </c>
      <c r="F18" s="36">
        <f t="shared" si="0"/>
        <v>4</v>
      </c>
      <c r="G18" s="16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2015-08-20T17:21:25Z</cp:lastPrinted>
  <dcterms:created xsi:type="dcterms:W3CDTF">2004-09-30T17:31:35Z</dcterms:created>
  <dcterms:modified xsi:type="dcterms:W3CDTF">2016-01-28T14:39:22Z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